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omaMA\Desktop\Труба б-у 1-2026\Инициирование\Документы для участия в тендере\"/>
    </mc:Choice>
  </mc:AlternateContent>
  <bookViews>
    <workbookView xWindow="-765" yWindow="-75" windowWidth="24000" windowHeight="12330"/>
  </bookViews>
  <sheets>
    <sheet name="Трубы бу" sheetId="1" r:id="rId1"/>
  </sheets>
  <definedNames>
    <definedName name="_xlnm._FilterDatabase" localSheetId="0" hidden="1">'Трубы бу'!$A$12:$P$14</definedName>
    <definedName name="_xlnm.Print_Titles" localSheetId="0">'Трубы бу'!$12:$12</definedName>
    <definedName name="_xlnm.Print_Area" localSheetId="0">'Трубы бу'!$A$1:$P$29</definedName>
  </definedNames>
  <calcPr calcId="162913"/>
</workbook>
</file>

<file path=xl/calcChain.xml><?xml version="1.0" encoding="utf-8"?>
<calcChain xmlns="http://schemas.openxmlformats.org/spreadsheetml/2006/main">
  <c r="J14" i="1" l="1"/>
  <c r="L14" i="1" l="1"/>
  <c r="C7" i="1" l="1"/>
  <c r="G14" i="1" l="1"/>
</calcChain>
</file>

<file path=xl/sharedStrings.xml><?xml version="1.0" encoding="utf-8"?>
<sst xmlns="http://schemas.openxmlformats.org/spreadsheetml/2006/main" count="65" uniqueCount="64">
  <si>
    <t>Приложение №2</t>
  </si>
  <si>
    <t>Оферта №_____________ от _______________</t>
  </si>
  <si>
    <t>Раздел 1. Предложение</t>
  </si>
  <si>
    <t>НВЛ/НЛ материалы.</t>
  </si>
  <si>
    <t>№ п/п</t>
  </si>
  <si>
    <t>Наименование ОГ</t>
  </si>
  <si>
    <t>Номер лота (неделимый)</t>
  </si>
  <si>
    <t>Вид НЛ/НВЛ</t>
  </si>
  <si>
    <t>Наименование неликвидных (НЛ) и невостребованных ликвидных (НВЛ) материалов</t>
  </si>
  <si>
    <t>Количество</t>
  </si>
  <si>
    <t>Ед. изм</t>
  </si>
  <si>
    <t xml:space="preserve">Цена за ед. рублей без НДС </t>
  </si>
  <si>
    <t>Примечание</t>
  </si>
  <si>
    <t>Место нахождения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</si>
  <si>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</si>
  <si>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</si>
  <si>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</si>
  <si>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</si>
  <si>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</si>
  <si>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</si>
  <si>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</si>
  <si>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</si>
  <si>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</si>
  <si>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11</t>
  </si>
  <si>
    <t>12</t>
  </si>
  <si>
    <t>13</t>
  </si>
  <si>
    <t>14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</si>
  <si>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</si>
  <si>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</si>
  <si>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</si>
  <si>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</si>
  <si>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</si>
  <si>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</si>
  <si>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</si>
  <si>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</si>
  <si>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-</t>
  </si>
  <si>
    <t>6. Покупатель гарантирует заключение договора по форме Продавца.</t>
  </si>
  <si>
    <t xml:space="preserve">5. Работы по резке (при необходимости таковой), сортировке, подготовке к транспортировке, погрузо-разгрузочные работы и транспортировка производятся силами и за счёт Покупателя. </t>
  </si>
  <si>
    <t>Усинский филиал
 ООО "РН-Бурение"</t>
  </si>
  <si>
    <t>7. ООО "РН-Бурение" требует неукоснительного выполнения всех условий и предоставления всех документов, указанных в Условиях процедуры (Информационное сообщение)</t>
  </si>
  <si>
    <t>При невыполнении данного пункта ООО "РН-Бурение" оставляет за собой право отклонить заявку претендента без объяснения причины.</t>
  </si>
  <si>
    <t>предлагает Усинскому филиалу ООО "РН-Бурение" заключить договор купли-продажи</t>
  </si>
  <si>
    <t>В рамках настоящей оферты</t>
  </si>
  <si>
    <t xml:space="preserve">                                                   </t>
  </si>
  <si>
    <t>(Наименование организации покупателя)</t>
  </si>
  <si>
    <t>НАИМЕНОВАНИЕ ОРГАНИЗАЦИИ ПОКУПАТЕЛЯ</t>
  </si>
  <si>
    <t>Республика Коми, г. Усинск, ул. Северная, д.4 производственная база УФ ООО «РН-Бурение»</t>
  </si>
  <si>
    <t>Категория металлолома</t>
  </si>
  <si>
    <t>тн</t>
  </si>
  <si>
    <t>10</t>
  </si>
  <si>
    <t>Неликвидные МТР</t>
  </si>
  <si>
    <t>** В соответствии с Федеральным классификационным каталогом отходов (ФККО)</t>
  </si>
  <si>
    <t>Код ФККО** (если применимо)</t>
  </si>
  <si>
    <t xml:space="preserve">4. Условие оплаты и вывоза: Предварительная оплата двумя частями: 
1 часть – 50%  предоплата (в течение 10 банковский дней со дня получения счета на предварительную оплату), вывоз товара в объеме 40% от общей стоимости лота в течение 45 календарных дней с момента поступления оплаты;
2 часть – оплата оставшихся 50% (не позднее 45 календарных дней с момента осуществления оплаты первых 50% стоимости), вывоз оставшегося оплаченного товара в объеме 60% от общей стоимости лота в течение 45 календарных дней с момента поступления оставшейся оплаты
Покупатель имеет право на осуществление 100% предварительной оплаты всех МТР путем перечисления денежных средств на расчетный счет Продавца на основании счета.
</t>
  </si>
  <si>
    <t>Труба бурильная б/у</t>
  </si>
  <si>
    <t>15</t>
  </si>
  <si>
    <t>16</t>
  </si>
  <si>
    <t>не является отходом</t>
  </si>
  <si>
    <t>Стоимость, 
рублей, без НДС</t>
  </si>
  <si>
    <t>Класс опасности</t>
  </si>
  <si>
    <t>Стоимость, 
рублей, с НДС - 22%</t>
  </si>
  <si>
    <t>Цена за ед. рублей с НДС - 22%</t>
  </si>
  <si>
    <t>1/26</t>
  </si>
  <si>
    <t>"_____" ___________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</si>
</sst>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-* #,##0.00\ _₽_-;\-* #,##0.00\ _₽_-;_-* &quot;-&quot;??\ _₽_-;_-@_-"/>
    <numFmt numFmtId="164" formatCode="#,##0.000"/>
    <numFmt numFmtId="165" formatCode="_-* #,##0.00_р_._-;\-* #,##0.00_р_._-;_-* &quot;-&quot;??_р_._-;_-@_-"/>
    <numFmt numFmtId="166" formatCode="#,##0.00_ ;\-#,##0.00\ "/>
    <numFmt numFmtId="167" formatCode="0;\-0;;@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165" fontId="1" fillId="0" borderId="0" applyFont="0" applyFill="0" applyBorder="0" applyAlignment="0" applyProtection="0"/>
    <xf numFmtId="0" fontId="3" fillId="0" borderId="0"/>
    <xf numFmtId="0" fontId="10" fillId="0" borderId="0"/>
  </cellStyleXfs>
  <cellXfs count="70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164" fontId="2" fillId="0" borderId="0" xfId="0" applyNumberFormat="1" applyFont="1" applyAlignment="1">
      <alignment horizontal="center"/>
    </xf>
    <xf numFmtId="0" fontId="5" fillId="0" borderId="0" xfId="0" applyFont="1"/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6" fillId="0" borderId="0" xfId="0" applyFont="1"/>
    <xf numFmtId="4" fontId="6" fillId="0" borderId="0" xfId="0" applyNumberFormat="1" applyFont="1"/>
    <xf numFmtId="164" fontId="6" fillId="0" borderId="0" xfId="0" applyNumberFormat="1" applyFont="1" applyAlignment="1">
      <alignment horizontal="center"/>
    </xf>
    <xf numFmtId="0" fontId="6" fillId="0" borderId="0" xfId="0" applyFont="1" applyAlignment="1">
      <alignment horizontal="center" wrapText="1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164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left" vertical="center"/>
    </xf>
    <xf numFmtId="43" fontId="6" fillId="0" borderId="1" xfId="1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164" fontId="5" fillId="2" borderId="1" xfId="0" applyNumberFormat="1" applyFont="1" applyFill="1" applyBorder="1" applyAlignment="1">
      <alignment horizontal="center" vertical="center" wrapText="1"/>
    </xf>
    <xf numFmtId="164" fontId="8" fillId="2" borderId="1" xfId="0" applyNumberFormat="1" applyFont="1" applyFill="1" applyBorder="1" applyAlignment="1">
      <alignment horizontal="right" vertical="center"/>
    </xf>
    <xf numFmtId="4" fontId="8" fillId="2" borderId="1" xfId="0" applyNumberFormat="1" applyFont="1" applyFill="1" applyBorder="1" applyAlignment="1">
      <alignment horizontal="right" vertical="center" wrapText="1"/>
    </xf>
    <xf numFmtId="166" fontId="8" fillId="2" borderId="1" xfId="1" applyNumberFormat="1" applyFont="1" applyFill="1" applyBorder="1" applyAlignment="1">
      <alignment horizontal="right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/>
    </xf>
    <xf numFmtId="164" fontId="2" fillId="0" borderId="0" xfId="0" applyNumberFormat="1" applyFont="1"/>
    <xf numFmtId="0" fontId="9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9" fillId="0" borderId="0" xfId="0" applyFont="1" applyAlignment="1">
      <alignment horizontal="center"/>
    </xf>
    <xf numFmtId="4" fontId="2" fillId="0" borderId="0" xfId="0" applyNumberFormat="1" applyFont="1" applyAlignment="1">
      <alignment vertical="center"/>
    </xf>
    <xf numFmtId="0" fontId="2" fillId="0" borderId="0" xfId="0" applyFont="1" applyAlignment="1">
      <alignment vertical="top"/>
    </xf>
    <xf numFmtId="4" fontId="2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vertical="center"/>
    </xf>
    <xf numFmtId="0" fontId="11" fillId="0" borderId="0" xfId="2" applyFont="1" applyAlignment="1">
      <alignment horizontal="right" vertical="center"/>
    </xf>
    <xf numFmtId="0" fontId="12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49" fontId="6" fillId="3" borderId="3" xfId="0" applyNumberFormat="1" applyFont="1" applyFill="1" applyBorder="1" applyAlignment="1">
      <alignment horizontal="center" vertical="center" wrapText="1"/>
    </xf>
    <xf numFmtId="167" fontId="6" fillId="0" borderId="0" xfId="0" applyNumberFormat="1" applyFont="1" applyBorder="1" applyAlignment="1">
      <alignment horizontal="center" vertical="center"/>
    </xf>
    <xf numFmtId="0" fontId="6" fillId="0" borderId="3" xfId="0" applyFont="1" applyFill="1" applyBorder="1" applyAlignment="1">
      <alignment vertical="center" wrapText="1"/>
    </xf>
    <xf numFmtId="0" fontId="6" fillId="0" borderId="3" xfId="0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167" fontId="6" fillId="0" borderId="4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9" fillId="0" borderId="0" xfId="0" applyFont="1" applyAlignment="1">
      <alignment horizontal="left" vertical="top" wrapText="1"/>
    </xf>
  </cellXfs>
  <cellStyles count="4">
    <cellStyle name="Обычный" xfId="0" builtinId="0"/>
    <cellStyle name="Обычный 3" xfId="3"/>
    <cellStyle name="Обычный_Лист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P48"/>
  <sheetViews>
    <sheetView tabSelected="1" view="pageBreakPreview" topLeftCell="A7" zoomScale="130" zoomScaleNormal="70" zoomScaleSheetLayoutView="130" workbookViewId="0">
      <selection activeCell="K17" sqref="K16:K17"/>
    </sheetView>
  </sheetViews>
  <sheetFormatPr defaultColWidth="9.140625" defaultRowHeight="12.75" x14ac:dyDescent="0.2"/>
  <cols>
    <col min="1" max="1" width="4.7109375" style="1" customWidth="1"/>
    <col min="2" max="2" width="18.28515625" style="1" customWidth="1"/>
    <col min="3" max="3" width="11" style="1" customWidth="1"/>
    <col min="4" max="4" width="12.5703125" style="1" customWidth="1"/>
    <col min="5" max="5" width="28.85546875" style="1" customWidth="1"/>
    <col min="6" max="6" width="12.7109375" style="59" customWidth="1"/>
    <col min="7" max="7" width="12.28515625" style="2" bestFit="1" customWidth="1"/>
    <col min="8" max="8" width="7.7109375" style="3" bestFit="1" customWidth="1"/>
    <col min="9" max="11" width="12.140625" style="7" customWidth="1"/>
    <col min="12" max="12" width="12.85546875" style="1" customWidth="1"/>
    <col min="13" max="13" width="23.5703125" style="8" customWidth="1"/>
    <col min="14" max="14" width="21.7109375" style="5" customWidth="1"/>
    <col min="15" max="15" width="13.28515625" style="5" customWidth="1"/>
    <col min="16" max="16" width="11.5703125" style="5" customWidth="1"/>
    <col min="17" max="16384" width="9.140625" style="2"/>
  </cols>
  <sheetData>
    <row r="1" spans="1:16" ht="18.75" x14ac:dyDescent="0.2">
      <c r="I1" s="2"/>
      <c r="J1" s="2"/>
      <c r="K1" s="2"/>
      <c r="L1" s="4"/>
      <c r="M1" s="2"/>
      <c r="P1" s="55" t="s">
        <v>0</v>
      </c>
    </row>
    <row r="2" spans="1:16" ht="18" customHeight="1" x14ac:dyDescent="0.2">
      <c r="A2" s="6" t="s">
        <v>1</v>
      </c>
      <c r="B2" s="6"/>
    </row>
    <row r="3" spans="1:16" ht="21" customHeight="1" x14ac:dyDescent="0.2">
      <c r="A3" s="9" t="s">
        <v>45</v>
      </c>
      <c r="B3" s="9"/>
      <c r="E3" s="68"/>
      <c r="F3" s="68"/>
      <c r="G3" s="68"/>
      <c r="H3" s="68"/>
      <c r="I3" s="68"/>
      <c r="J3" s="65"/>
      <c r="K3" s="65"/>
    </row>
    <row r="4" spans="1:16" x14ac:dyDescent="0.2">
      <c r="A4" s="9"/>
      <c r="B4" s="9"/>
    </row>
    <row r="5" spans="1:16" x14ac:dyDescent="0.2">
      <c r="A5" s="10" t="s">
        <v>2</v>
      </c>
      <c r="B5" s="10"/>
    </row>
    <row r="6" spans="1:16" x14ac:dyDescent="0.2">
      <c r="A6" s="9"/>
      <c r="B6" s="9"/>
    </row>
    <row r="7" spans="1:16" s="13" customFormat="1" ht="13.5" customHeight="1" x14ac:dyDescent="0.2">
      <c r="A7" s="11" t="s">
        <v>42</v>
      </c>
      <c r="B7" s="11"/>
      <c r="C7" s="66">
        <f>E3</f>
        <v>0</v>
      </c>
      <c r="D7" s="66"/>
      <c r="E7" s="66"/>
      <c r="F7" s="61"/>
      <c r="G7" s="13" t="s">
        <v>41</v>
      </c>
      <c r="H7" s="14"/>
      <c r="I7" s="11"/>
      <c r="J7" s="11"/>
      <c r="K7" s="11"/>
      <c r="L7" s="12"/>
      <c r="M7" s="15"/>
      <c r="N7" s="16"/>
      <c r="O7" s="16"/>
      <c r="P7" s="16"/>
    </row>
    <row r="8" spans="1:16" x14ac:dyDescent="0.2">
      <c r="A8" s="2" t="s">
        <v>43</v>
      </c>
      <c r="B8" s="2"/>
      <c r="C8" s="67" t="s">
        <v>44</v>
      </c>
      <c r="D8" s="67"/>
      <c r="E8" s="67"/>
    </row>
    <row r="9" spans="1:16" s="19" customFormat="1" x14ac:dyDescent="0.2">
      <c r="A9" s="17"/>
      <c r="B9" s="17"/>
      <c r="C9" s="17"/>
      <c r="D9" s="18"/>
      <c r="E9" s="18"/>
      <c r="F9" s="18"/>
      <c r="H9" s="20"/>
      <c r="I9" s="21"/>
      <c r="J9" s="21"/>
      <c r="K9" s="21"/>
      <c r="L9" s="17"/>
      <c r="M9" s="22"/>
      <c r="N9" s="23"/>
      <c r="O9" s="23"/>
      <c r="P9" s="23"/>
    </row>
    <row r="10" spans="1:16" s="25" customFormat="1" ht="17.25" customHeight="1" x14ac:dyDescent="0.25">
      <c r="A10" s="17"/>
      <c r="B10" s="17"/>
      <c r="C10" s="24" t="s">
        <v>3</v>
      </c>
      <c r="D10" s="24"/>
      <c r="E10" s="24"/>
      <c r="F10" s="24"/>
      <c r="H10" s="26"/>
      <c r="I10" s="21"/>
      <c r="J10" s="21"/>
      <c r="K10" s="21"/>
      <c r="L10" s="17"/>
      <c r="M10" s="17"/>
    </row>
    <row r="11" spans="1:16" s="29" customFormat="1" ht="51" customHeight="1" x14ac:dyDescent="0.25">
      <c r="A11" s="27" t="s">
        <v>4</v>
      </c>
      <c r="B11" s="27" t="s">
        <v>5</v>
      </c>
      <c r="C11" s="27" t="s">
        <v>6</v>
      </c>
      <c r="D11" s="27" t="s">
        <v>7</v>
      </c>
      <c r="E11" s="27" t="s">
        <v>8</v>
      </c>
      <c r="F11" s="27" t="s">
        <v>47</v>
      </c>
      <c r="G11" s="28" t="s">
        <v>9</v>
      </c>
      <c r="H11" s="27" t="s">
        <v>10</v>
      </c>
      <c r="I11" s="27" t="s">
        <v>11</v>
      </c>
      <c r="J11" s="27" t="s">
        <v>58</v>
      </c>
      <c r="K11" s="27" t="s">
        <v>61</v>
      </c>
      <c r="L11" s="28" t="s">
        <v>60</v>
      </c>
      <c r="M11" s="27" t="s">
        <v>12</v>
      </c>
      <c r="N11" s="27" t="s">
        <v>13</v>
      </c>
      <c r="O11" s="27" t="s">
        <v>52</v>
      </c>
      <c r="P11" s="27" t="s">
        <v>59</v>
      </c>
    </row>
    <row r="12" spans="1:16" s="31" customFormat="1" x14ac:dyDescent="0.25">
      <c r="A12" s="30" t="s">
        <v>14</v>
      </c>
      <c r="B12" s="30" t="s">
        <v>15</v>
      </c>
      <c r="C12" s="30" t="s">
        <v>16</v>
      </c>
      <c r="D12" s="30" t="s">
        <v>17</v>
      </c>
      <c r="E12" s="30" t="s">
        <v>18</v>
      </c>
      <c r="F12" s="30" t="s">
        <v>19</v>
      </c>
      <c r="G12" s="30" t="s">
        <v>20</v>
      </c>
      <c r="H12" s="30" t="s">
        <v>21</v>
      </c>
      <c r="I12" s="30" t="s">
        <v>22</v>
      </c>
      <c r="J12" s="30" t="s">
        <v>49</v>
      </c>
      <c r="K12" s="30" t="s">
        <v>23</v>
      </c>
      <c r="L12" s="30" t="s">
        <v>24</v>
      </c>
      <c r="M12" s="30" t="s">
        <v>25</v>
      </c>
      <c r="N12" s="30" t="s">
        <v>26</v>
      </c>
      <c r="O12" s="30" t="s">
        <v>55</v>
      </c>
      <c r="P12" s="30" t="s">
        <v>56</v>
      </c>
    </row>
    <row r="13" spans="1:16" s="37" customFormat="1" ht="46.5" customHeight="1" x14ac:dyDescent="0.25">
      <c r="A13" s="32">
        <v>1</v>
      </c>
      <c r="B13" s="57" t="s">
        <v>38</v>
      </c>
      <c r="C13" s="60" t="s">
        <v>62</v>
      </c>
      <c r="D13" s="63" t="s">
        <v>50</v>
      </c>
      <c r="E13" s="62" t="s">
        <v>54</v>
      </c>
      <c r="F13" s="63" t="s">
        <v>35</v>
      </c>
      <c r="G13" s="34">
        <v>299.524</v>
      </c>
      <c r="H13" s="33" t="s">
        <v>48</v>
      </c>
      <c r="I13" s="35"/>
      <c r="J13" s="35"/>
      <c r="K13" s="35"/>
      <c r="L13" s="36"/>
      <c r="M13" s="56"/>
      <c r="N13" s="58" t="s">
        <v>46</v>
      </c>
      <c r="O13" s="64" t="s">
        <v>57</v>
      </c>
      <c r="P13" s="64" t="s">
        <v>35</v>
      </c>
    </row>
    <row r="14" spans="1:16" s="46" customFormat="1" ht="14.25" x14ac:dyDescent="0.2">
      <c r="A14" s="38"/>
      <c r="B14" s="38"/>
      <c r="C14" s="39"/>
      <c r="D14" s="40"/>
      <c r="E14" s="40"/>
      <c r="F14" s="40"/>
      <c r="G14" s="41">
        <f>SUM(G13:G13)</f>
        <v>299.524</v>
      </c>
      <c r="H14" s="42"/>
      <c r="I14" s="43"/>
      <c r="J14" s="43">
        <f>SUM(J13)</f>
        <v>0</v>
      </c>
      <c r="K14" s="43"/>
      <c r="L14" s="44">
        <f>SUM(L13)</f>
        <v>0</v>
      </c>
      <c r="M14" s="38"/>
      <c r="N14" s="45"/>
      <c r="O14" s="45"/>
      <c r="P14" s="45"/>
    </row>
    <row r="15" spans="1:16" s="4" customFormat="1" x14ac:dyDescent="0.2">
      <c r="A15" s="1"/>
      <c r="B15" s="1"/>
      <c r="C15" s="1"/>
      <c r="D15" s="1"/>
      <c r="E15" s="1"/>
      <c r="F15" s="59"/>
      <c r="H15" s="3"/>
      <c r="I15" s="7"/>
      <c r="J15" s="7"/>
      <c r="K15" s="7"/>
      <c r="L15" s="1"/>
      <c r="M15" s="8"/>
      <c r="N15" s="5"/>
      <c r="O15" s="5"/>
      <c r="P15" s="5"/>
    </row>
    <row r="16" spans="1:16" s="4" customFormat="1" x14ac:dyDescent="0.2">
      <c r="A16" s="10" t="s">
        <v>27</v>
      </c>
      <c r="B16" s="10"/>
      <c r="C16" s="2"/>
      <c r="D16" s="2"/>
      <c r="E16" s="2"/>
      <c r="F16" s="2"/>
      <c r="G16" s="2"/>
      <c r="H16" s="47"/>
      <c r="I16" s="47"/>
      <c r="J16" s="47"/>
      <c r="K16" s="47"/>
      <c r="M16" s="8"/>
      <c r="N16" s="5"/>
      <c r="O16" s="5"/>
      <c r="P16" s="5"/>
    </row>
    <row r="17" spans="1:16" s="4" customFormat="1" x14ac:dyDescent="0.2">
      <c r="A17" s="48" t="s">
        <v>28</v>
      </c>
      <c r="B17" s="48"/>
      <c r="C17" s="49"/>
      <c r="D17" s="49"/>
      <c r="E17" s="49"/>
      <c r="F17" s="49"/>
      <c r="G17" s="2"/>
      <c r="H17" s="3"/>
      <c r="I17" s="2"/>
      <c r="J17" s="2"/>
      <c r="K17" s="2"/>
      <c r="M17" s="8"/>
      <c r="N17" s="5"/>
      <c r="O17" s="5"/>
      <c r="P17" s="5"/>
    </row>
    <row r="18" spans="1:16" s="4" customFormat="1" x14ac:dyDescent="0.2">
      <c r="A18" s="48" t="s">
        <v>29</v>
      </c>
      <c r="B18" s="48"/>
      <c r="C18" s="49"/>
      <c r="D18" s="49"/>
      <c r="E18" s="49"/>
      <c r="F18" s="49"/>
      <c r="G18" s="2"/>
      <c r="H18" s="3"/>
      <c r="I18" s="2"/>
      <c r="J18" s="2"/>
      <c r="K18" s="2"/>
      <c r="M18" s="8"/>
      <c r="N18" s="5"/>
      <c r="O18" s="5"/>
      <c r="P18" s="5"/>
    </row>
    <row r="19" spans="1:16" s="4" customFormat="1" x14ac:dyDescent="0.2">
      <c r="A19" s="48" t="s">
        <v>30</v>
      </c>
      <c r="B19" s="48"/>
      <c r="C19" s="49"/>
      <c r="D19" s="49"/>
      <c r="E19" s="49"/>
      <c r="F19" s="49"/>
      <c r="G19" s="2"/>
      <c r="H19" s="3"/>
      <c r="I19" s="2"/>
      <c r="J19" s="2"/>
      <c r="K19" s="2"/>
      <c r="M19" s="8"/>
      <c r="N19" s="5"/>
      <c r="O19" s="5"/>
      <c r="P19" s="5"/>
    </row>
    <row r="20" spans="1:16" s="5" customFormat="1" ht="69" customHeight="1" x14ac:dyDescent="0.2">
      <c r="A20" s="69" t="s">
        <v>53</v>
      </c>
      <c r="B20" s="69"/>
      <c r="C20" s="69"/>
      <c r="D20" s="69"/>
      <c r="E20" s="69"/>
      <c r="F20" s="69"/>
      <c r="G20" s="69"/>
      <c r="H20" s="69"/>
      <c r="I20" s="69"/>
      <c r="J20" s="69"/>
      <c r="K20" s="69"/>
      <c r="L20" s="69"/>
      <c r="M20" s="69"/>
      <c r="N20" s="69"/>
      <c r="O20" s="69"/>
      <c r="P20" s="69"/>
    </row>
    <row r="21" spans="1:16" s="50" customFormat="1" x14ac:dyDescent="0.2">
      <c r="A21" s="48" t="s">
        <v>37</v>
      </c>
      <c r="B21" s="48"/>
      <c r="C21" s="48"/>
      <c r="D21" s="48"/>
      <c r="E21" s="48"/>
      <c r="F21" s="48"/>
      <c r="G21" s="48"/>
      <c r="H21" s="48"/>
      <c r="I21" s="48"/>
      <c r="J21" s="48"/>
      <c r="K21" s="48"/>
      <c r="L21" s="48"/>
      <c r="M21" s="48"/>
      <c r="N21" s="48"/>
      <c r="O21" s="48"/>
      <c r="P21" s="48"/>
    </row>
    <row r="22" spans="1:16" s="50" customFormat="1" x14ac:dyDescent="0.2">
      <c r="A22" s="48" t="s">
        <v>36</v>
      </c>
      <c r="B22" s="48"/>
      <c r="C22" s="48"/>
      <c r="D22" s="48"/>
      <c r="E22" s="48"/>
      <c r="F22" s="48"/>
      <c r="G22" s="48"/>
      <c r="H22" s="48"/>
      <c r="I22" s="48"/>
      <c r="J22" s="48"/>
      <c r="K22" s="48"/>
      <c r="L22" s="48"/>
      <c r="M22" s="48"/>
      <c r="N22" s="48"/>
      <c r="O22" s="48"/>
      <c r="P22" s="48"/>
    </row>
    <row r="23" spans="1:16" s="50" customFormat="1" x14ac:dyDescent="0.2">
      <c r="A23" s="48" t="s">
        <v>39</v>
      </c>
      <c r="B23" s="48"/>
      <c r="C23" s="48"/>
      <c r="D23" s="48"/>
      <c r="E23" s="48"/>
      <c r="F23" s="48"/>
      <c r="G23" s="48"/>
      <c r="H23" s="48"/>
      <c r="I23" s="48"/>
      <c r="J23" s="48"/>
      <c r="K23" s="48"/>
      <c r="L23" s="48"/>
      <c r="M23" s="48"/>
      <c r="N23" s="48"/>
      <c r="O23" s="48"/>
      <c r="P23" s="48"/>
    </row>
    <row r="24" spans="1:16" s="50" customFormat="1" x14ac:dyDescent="0.2">
      <c r="A24" s="48" t="s">
        <v>40</v>
      </c>
      <c r="B24" s="48"/>
      <c r="C24" s="48"/>
      <c r="D24" s="48"/>
      <c r="E24" s="48"/>
      <c r="F24" s="48"/>
      <c r="G24" s="48"/>
      <c r="H24" s="48"/>
      <c r="I24" s="48"/>
      <c r="J24" s="48"/>
      <c r="K24" s="48"/>
      <c r="L24" s="48"/>
      <c r="M24" s="48"/>
      <c r="N24" s="48"/>
      <c r="O24" s="48"/>
      <c r="P24" s="48"/>
    </row>
    <row r="25" spans="1:16" s="4" customFormat="1" x14ac:dyDescent="0.2">
      <c r="A25" s="48" t="s">
        <v>51</v>
      </c>
      <c r="B25" s="7"/>
      <c r="C25" s="7"/>
      <c r="D25" s="7"/>
      <c r="E25" s="7"/>
      <c r="F25" s="7"/>
      <c r="G25" s="7"/>
      <c r="N25" s="7"/>
      <c r="O25" s="8"/>
      <c r="P25" s="8"/>
    </row>
    <row r="26" spans="1:16" s="4" customFormat="1" x14ac:dyDescent="0.2">
      <c r="A26" s="48"/>
      <c r="B26" s="7"/>
      <c r="C26" s="7"/>
      <c r="D26" s="7"/>
      <c r="E26" s="7"/>
      <c r="F26" s="7"/>
      <c r="G26" s="7"/>
      <c r="M26" s="51"/>
      <c r="N26" s="7"/>
      <c r="O26" s="8"/>
      <c r="P26" s="8"/>
    </row>
    <row r="27" spans="1:16" s="4" customFormat="1" x14ac:dyDescent="0.2">
      <c r="A27" s="48"/>
      <c r="B27" s="7"/>
      <c r="C27" s="7"/>
      <c r="D27" s="7"/>
      <c r="E27" s="7"/>
      <c r="F27" s="7"/>
      <c r="G27" s="7"/>
      <c r="M27" s="51" t="s">
        <v>31</v>
      </c>
      <c r="N27" s="7"/>
      <c r="O27" s="8"/>
      <c r="P27" s="8"/>
    </row>
    <row r="28" spans="1:16" s="4" customFormat="1" x14ac:dyDescent="0.2">
      <c r="A28" s="7" t="s">
        <v>32</v>
      </c>
      <c r="B28" s="7"/>
      <c r="C28" s="7"/>
      <c r="D28" s="7"/>
      <c r="E28" s="7"/>
      <c r="F28" s="7"/>
      <c r="G28" s="7"/>
      <c r="M28" s="51" t="s">
        <v>33</v>
      </c>
      <c r="N28" s="52"/>
      <c r="O28" s="8"/>
      <c r="P28" s="8"/>
    </row>
    <row r="29" spans="1:16" s="4" customFormat="1" ht="18.75" customHeight="1" x14ac:dyDescent="0.2">
      <c r="A29" s="2"/>
      <c r="B29" s="2"/>
      <c r="C29" s="7" t="s">
        <v>63</v>
      </c>
      <c r="D29" s="7"/>
      <c r="E29" s="7"/>
      <c r="F29" s="7"/>
      <c r="G29" s="2"/>
      <c r="M29" s="53" t="s">
        <v>34</v>
      </c>
      <c r="N29" s="7"/>
      <c r="O29" s="8"/>
      <c r="P29" s="8"/>
    </row>
    <row r="30" spans="1:16" s="4" customFormat="1" x14ac:dyDescent="0.2">
      <c r="A30" s="1"/>
      <c r="B30" s="1"/>
      <c r="C30" s="1"/>
      <c r="D30" s="1"/>
      <c r="E30" s="1"/>
      <c r="F30" s="59"/>
      <c r="G30" s="2"/>
      <c r="H30" s="3"/>
      <c r="I30" s="7"/>
      <c r="J30" s="7"/>
      <c r="K30" s="7"/>
      <c r="L30" s="1"/>
      <c r="M30" s="8"/>
      <c r="N30" s="5"/>
      <c r="O30" s="5"/>
      <c r="P30" s="5"/>
    </row>
    <row r="31" spans="1:16" s="4" customFormat="1" x14ac:dyDescent="0.2">
      <c r="A31" s="1"/>
      <c r="B31" s="1"/>
      <c r="C31" s="1"/>
      <c r="D31" s="1"/>
      <c r="E31" s="1"/>
      <c r="F31" s="59"/>
      <c r="G31" s="2"/>
      <c r="H31" s="3"/>
      <c r="I31" s="7"/>
      <c r="J31" s="7"/>
      <c r="K31" s="7"/>
      <c r="L31" s="1"/>
      <c r="M31" s="8"/>
      <c r="N31" s="5"/>
      <c r="O31" s="5"/>
      <c r="P31" s="5"/>
    </row>
    <row r="32" spans="1:16" s="4" customFormat="1" x14ac:dyDescent="0.2">
      <c r="A32" s="1"/>
      <c r="B32" s="1"/>
      <c r="C32" s="1"/>
      <c r="D32" s="1"/>
      <c r="E32" s="1"/>
      <c r="F32" s="59"/>
      <c r="G32" s="47"/>
      <c r="H32" s="3"/>
      <c r="I32" s="7"/>
      <c r="J32" s="7"/>
      <c r="K32" s="7"/>
      <c r="L32" s="1"/>
      <c r="M32" s="8"/>
      <c r="N32" s="5"/>
      <c r="O32" s="5"/>
      <c r="P32" s="5"/>
    </row>
    <row r="33" spans="1:16" s="4" customFormat="1" x14ac:dyDescent="0.2">
      <c r="A33" s="1"/>
      <c r="B33" s="1"/>
      <c r="C33" s="1"/>
      <c r="D33" s="1"/>
      <c r="E33" s="1"/>
      <c r="F33" s="59"/>
      <c r="G33" s="2"/>
      <c r="H33" s="3"/>
      <c r="I33" s="7"/>
      <c r="J33" s="7"/>
      <c r="K33" s="7"/>
      <c r="L33" s="1"/>
      <c r="M33" s="8"/>
      <c r="N33" s="5"/>
      <c r="O33" s="5"/>
      <c r="P33" s="5"/>
    </row>
    <row r="34" spans="1:16" s="4" customFormat="1" x14ac:dyDescent="0.2">
      <c r="A34" s="1"/>
      <c r="B34" s="1"/>
      <c r="C34" s="1"/>
      <c r="D34" s="1"/>
      <c r="E34" s="1"/>
      <c r="F34" s="59"/>
      <c r="G34" s="2"/>
      <c r="H34" s="3"/>
      <c r="I34" s="7"/>
      <c r="J34" s="7"/>
      <c r="K34" s="7"/>
      <c r="L34" s="1"/>
      <c r="M34" s="8"/>
      <c r="N34" s="5"/>
      <c r="O34" s="5"/>
      <c r="P34" s="5"/>
    </row>
    <row r="35" spans="1:16" s="4" customFormat="1" x14ac:dyDescent="0.2">
      <c r="A35" s="1"/>
      <c r="B35" s="1"/>
      <c r="C35" s="1"/>
      <c r="D35" s="1"/>
      <c r="E35" s="1"/>
      <c r="F35" s="59"/>
      <c r="G35" s="2"/>
      <c r="H35" s="3"/>
      <c r="I35" s="7"/>
      <c r="J35" s="7"/>
      <c r="K35" s="7"/>
      <c r="L35" s="1"/>
      <c r="M35" s="8"/>
      <c r="N35" s="5"/>
      <c r="O35" s="5"/>
      <c r="P35" s="5"/>
    </row>
    <row r="36" spans="1:16" s="4" customFormat="1" x14ac:dyDescent="0.2">
      <c r="A36" s="1"/>
      <c r="B36" s="1"/>
      <c r="C36" s="1"/>
      <c r="D36" s="1"/>
      <c r="E36" s="1"/>
      <c r="F36" s="59"/>
      <c r="G36" s="2"/>
      <c r="H36" s="3"/>
      <c r="I36" s="54"/>
      <c r="J36" s="54"/>
      <c r="K36" s="54"/>
      <c r="L36" s="1"/>
      <c r="M36" s="8"/>
      <c r="N36" s="5"/>
      <c r="O36" s="5"/>
      <c r="P36" s="5"/>
    </row>
    <row r="37" spans="1:16" s="4" customFormat="1" x14ac:dyDescent="0.2">
      <c r="A37" s="1"/>
      <c r="B37" s="1"/>
      <c r="C37" s="1"/>
      <c r="D37" s="1"/>
      <c r="E37" s="1"/>
      <c r="F37" s="59"/>
      <c r="G37" s="2"/>
      <c r="H37" s="3"/>
      <c r="I37" s="7"/>
      <c r="J37" s="7"/>
      <c r="K37" s="7"/>
      <c r="L37" s="1"/>
      <c r="M37" s="8"/>
      <c r="N37" s="5"/>
      <c r="O37" s="5"/>
      <c r="P37" s="5"/>
    </row>
    <row r="38" spans="1:16" s="4" customFormat="1" x14ac:dyDescent="0.2">
      <c r="A38" s="1"/>
      <c r="B38" s="1"/>
      <c r="C38" s="1"/>
      <c r="D38" s="1"/>
      <c r="E38" s="1"/>
      <c r="F38" s="59"/>
      <c r="G38" s="2"/>
      <c r="H38" s="3"/>
      <c r="I38" s="7"/>
      <c r="J38" s="7"/>
      <c r="K38" s="7"/>
      <c r="L38" s="1"/>
      <c r="M38" s="8"/>
      <c r="N38" s="5"/>
      <c r="O38" s="5"/>
      <c r="P38" s="5"/>
    </row>
    <row r="48" spans="1:16" s="1" customFormat="1" ht="31.5" customHeight="1" x14ac:dyDescent="0.2">
      <c r="F48" s="59"/>
      <c r="G48" s="2"/>
      <c r="H48" s="3"/>
      <c r="I48" s="7"/>
      <c r="J48" s="7"/>
      <c r="K48" s="7"/>
      <c r="M48" s="8"/>
      <c r="N48" s="5"/>
      <c r="O48" s="5"/>
      <c r="P48" s="5"/>
    </row>
  </sheetData>
  <autoFilter ref="A12:P14"/>
  <mergeCells count="4">
    <mergeCell ref="C7:E7"/>
    <mergeCell ref="C8:E8"/>
    <mergeCell ref="E3:I3"/>
    <mergeCell ref="A20:P20"/>
  </mergeCells>
  <pageMargins left="0.19685039370078741" right="0.23622047244094491" top="0.55118110236220474" bottom="0.23622047244094491" header="0.19685039370078741" footer="0.15748031496062992"/>
  <pageSetup paperSize="9" scale="6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Трубы бу</vt:lpstr>
      <vt:lpstr>'Трубы бу'!Заголовки_для_печати</vt:lpstr>
      <vt:lpstr>'Трубы бу'!Область_печати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Павел А. Колбасов</dc:creator>
  <cp:lastModifiedBy>Хома Марина Анатольевна</cp:lastModifiedBy>
  <cp:lastPrinted>2025-02-12T08:25:07Z</cp:lastPrinted>
  <dcterms:created xsi:type="dcterms:W3CDTF">2020-01-30T09:16:10Z</dcterms:created>
  <dcterms:modified xsi:type="dcterms:W3CDTF">2026-01-12T10:35:08Z</dcterms:modified>
</cp:coreProperties>
</file>